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Верно" sheetId="4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F61" i="4" l="1"/>
  <c r="F60" i="4"/>
  <c r="C48" i="4"/>
  <c r="C61" i="4"/>
  <c r="C60" i="4"/>
  <c r="E49" i="4" l="1"/>
  <c r="E48" i="4"/>
  <c r="D20" i="4" l="1"/>
  <c r="D34" i="4"/>
  <c r="D8" i="4"/>
  <c r="E35" i="4"/>
  <c r="E34" i="4"/>
  <c r="F21" i="4"/>
  <c r="F35" i="4" s="1"/>
  <c r="F49" i="4" s="1"/>
  <c r="E21" i="4"/>
  <c r="C21" i="4"/>
  <c r="F20" i="4"/>
  <c r="F34" i="4" s="1"/>
  <c r="F48" i="4" s="1"/>
  <c r="E20" i="4"/>
  <c r="C20" i="4"/>
  <c r="E9" i="4"/>
  <c r="C9" i="4"/>
  <c r="E8" i="4"/>
  <c r="C8" i="4"/>
  <c r="C34" i="4" l="1"/>
  <c r="C35" i="4"/>
  <c r="C49" i="4"/>
</calcChain>
</file>

<file path=xl/sharedStrings.xml><?xml version="1.0" encoding="utf-8"?>
<sst xmlns="http://schemas.openxmlformats.org/spreadsheetml/2006/main" count="50" uniqueCount="14">
  <si>
    <t>N п/п</t>
  </si>
  <si>
    <t>Наименование мероприятий</t>
  </si>
  <si>
    <r>
      <t>Информация для расчета стандартизированной тарифной ставки С</t>
    </r>
    <r>
      <rPr>
        <vertAlign val="subscript"/>
        <sz val="10"/>
        <color theme="1"/>
        <rFont val="Arial"/>
        <family val="2"/>
        <charset val="204"/>
      </rPr>
      <t>1</t>
    </r>
  </si>
  <si>
    <t>Расходы на одно присоединение (руб. на одно ТП)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</si>
  <si>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</si>
  <si>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</si>
  <si>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</si>
  <si>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Подготовка и выдача сетевой организацией технических условий Заявителю</t>
  </si>
  <si>
    <t>Проверка сетевой организацией выполнения Заявителем</t>
  </si>
  <si>
    <t xml:space="preserve">Расходы
на выполнение мероприятий по технологическому
присоединению, предусмотренным подпунктами "а" и "в"
пункта 16 Методических указаний, за 2015 год
</t>
  </si>
  <si>
    <t xml:space="preserve">Расходы
на выполнение мероприятий по технологическому
присоединению, предусмотренным подпунктами "а" и "в"
пункта 16 Методических указаний, за 2016 год
</t>
  </si>
  <si>
    <t xml:space="preserve">Расходы
на выполнение мероприятий по технологическому
присоединению, предусмотренным подпунктами "а" и "в"
пункта 16 Методических указаний, за 2017 год
</t>
  </si>
  <si>
    <t xml:space="preserve">Расходы
на выполнение мероприятий по технологическому
присоединению, предусмотренным подпунктами "а" и "в"
пункта 16 Методических указаний, за 2018 год
</t>
  </si>
  <si>
    <t xml:space="preserve">Расходы
на выполнение мероприятий по технологическому
присоединению, предусмотренным подпунктами "а" и "в"
пункта 16 Методических указаний, за 2019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</si>
</sst>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ill="1"/>
    <xf numFmtId="4" fontId="2" fillId="0" borderId="4" xfId="0" applyNumberFormat="1" applyFont="1" applyFill="1" applyBorder="1" applyAlignment="1">
      <alignment vertical="center" wrapText="1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topLeftCell="A49" workbookViewId="0">
      <selection activeCell="F60" sqref="F60"/>
    </sheetView>
  </sheetViews>
  <sheetFormatPr defaultRowHeight="15" x14ac:dyDescent="0.25"/>
  <cols>
    <col min="2" max="2" width="42.140625" customWidth="1"/>
    <col min="3" max="3" width="14.7109375" customWidth="1"/>
    <col min="4" max="4" width="16" customWidth="1"/>
    <col min="5" max="5" width="14.5703125" customWidth="1"/>
    <col min="6" max="6" width="14.28515625" customWidth="1"/>
  </cols>
  <sheetData>
    <row r="1" spans="1:7" ht="26.25" customHeight="1" x14ac:dyDescent="0.25"/>
    <row r="2" spans="1:7" ht="69" hidden="1" customHeight="1" x14ac:dyDescent="0.25">
      <c r="A2" s="10" t="s">
        <v>9</v>
      </c>
      <c r="B2" s="10"/>
      <c r="C2" s="10"/>
      <c r="D2" s="10"/>
      <c r="E2" s="10"/>
      <c r="F2" s="10"/>
    </row>
    <row r="3" spans="1:7" ht="30" hidden="1" customHeight="1" x14ac:dyDescent="0.25"/>
    <row r="4" spans="1:7" ht="28.5" hidden="1" customHeight="1" thickBot="1" x14ac:dyDescent="0.3"/>
    <row r="5" spans="1:7" ht="45" hidden="1" customHeight="1" thickBot="1" x14ac:dyDescent="0.3">
      <c r="A5" s="11" t="s">
        <v>0</v>
      </c>
      <c r="B5" s="11" t="s">
        <v>1</v>
      </c>
      <c r="C5" s="13" t="s">
        <v>2</v>
      </c>
      <c r="D5" s="14"/>
      <c r="E5" s="15"/>
      <c r="F5" s="11" t="s">
        <v>3</v>
      </c>
    </row>
    <row r="6" spans="1:7" ht="89.25" hidden="1" customHeight="1" thickBot="1" x14ac:dyDescent="0.3">
      <c r="A6" s="12"/>
      <c r="B6" s="12"/>
      <c r="C6" s="1" t="s">
        <v>4</v>
      </c>
      <c r="D6" s="1" t="s">
        <v>5</v>
      </c>
      <c r="E6" s="1" t="s">
        <v>6</v>
      </c>
      <c r="F6" s="12"/>
    </row>
    <row r="7" spans="1:7" ht="49.5" hidden="1" customHeight="1" thickBot="1" x14ac:dyDescent="0.3">
      <c r="A7" s="4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</row>
    <row r="8" spans="1:7" ht="26.25" hidden="1" customHeight="1" thickBot="1" x14ac:dyDescent="0.3">
      <c r="A8" s="4">
        <v>1</v>
      </c>
      <c r="B8" s="2" t="s">
        <v>7</v>
      </c>
      <c r="C8" s="3">
        <f>F8*D8</f>
        <v>214244</v>
      </c>
      <c r="D8" s="7">
        <f>D9</f>
        <v>4</v>
      </c>
      <c r="E8" s="3">
        <f>71+107.8+97+108.6+550+200+20+60.8+27</f>
        <v>1242.2</v>
      </c>
      <c r="F8" s="3">
        <v>53561</v>
      </c>
      <c r="G8" s="6"/>
    </row>
    <row r="9" spans="1:7" ht="21" hidden="1" customHeight="1" thickBot="1" x14ac:dyDescent="0.3">
      <c r="A9" s="4">
        <v>2</v>
      </c>
      <c r="B9" s="2" t="s">
        <v>8</v>
      </c>
      <c r="C9" s="3">
        <f>F9*D9</f>
        <v>55828</v>
      </c>
      <c r="D9" s="3">
        <v>4</v>
      </c>
      <c r="E9" s="3">
        <f>5+10+550+71</f>
        <v>636</v>
      </c>
      <c r="F9" s="3">
        <v>13957</v>
      </c>
    </row>
    <row r="10" spans="1:7" ht="43.5" hidden="1" customHeight="1" x14ac:dyDescent="0.25"/>
    <row r="11" spans="1:7" ht="54" hidden="1" customHeight="1" x14ac:dyDescent="0.25"/>
    <row r="12" spans="1:7" ht="61.5" hidden="1" customHeight="1" x14ac:dyDescent="0.25"/>
    <row r="13" spans="1:7" ht="54" hidden="1" customHeight="1" x14ac:dyDescent="0.25"/>
    <row r="14" spans="1:7" ht="82.5" hidden="1" customHeight="1" x14ac:dyDescent="0.25">
      <c r="A14" s="10" t="s">
        <v>10</v>
      </c>
      <c r="B14" s="10"/>
      <c r="C14" s="10"/>
      <c r="D14" s="10"/>
      <c r="E14" s="10"/>
      <c r="F14" s="10"/>
    </row>
    <row r="15" spans="1:7" hidden="1" x14ac:dyDescent="0.25"/>
    <row r="16" spans="1:7" ht="15.75" hidden="1" thickBot="1" x14ac:dyDescent="0.3"/>
    <row r="17" spans="1:6" ht="35.25" hidden="1" customHeight="1" thickBot="1" x14ac:dyDescent="0.3">
      <c r="A17" s="11" t="s">
        <v>0</v>
      </c>
      <c r="B17" s="11" t="s">
        <v>1</v>
      </c>
      <c r="C17" s="13" t="s">
        <v>2</v>
      </c>
      <c r="D17" s="14"/>
      <c r="E17" s="15"/>
      <c r="F17" s="11" t="s">
        <v>3</v>
      </c>
    </row>
    <row r="18" spans="1:6" ht="51.75" hidden="1" thickBot="1" x14ac:dyDescent="0.3">
      <c r="A18" s="12"/>
      <c r="B18" s="12"/>
      <c r="C18" s="1" t="s">
        <v>4</v>
      </c>
      <c r="D18" s="1" t="s">
        <v>5</v>
      </c>
      <c r="E18" s="1" t="s">
        <v>6</v>
      </c>
      <c r="F18" s="12"/>
    </row>
    <row r="19" spans="1:6" ht="15.75" hidden="1" thickBot="1" x14ac:dyDescent="0.3">
      <c r="A19" s="4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</row>
    <row r="20" spans="1:6" ht="26.25" hidden="1" thickBot="1" x14ac:dyDescent="0.3">
      <c r="A20" s="4">
        <v>1</v>
      </c>
      <c r="B20" s="2" t="s">
        <v>7</v>
      </c>
      <c r="C20" s="3">
        <f>F20*D20</f>
        <v>171930.81</v>
      </c>
      <c r="D20" s="7">
        <f>D21</f>
        <v>3</v>
      </c>
      <c r="E20" s="3">
        <f>50+97+120+70+30</f>
        <v>367</v>
      </c>
      <c r="F20" s="3">
        <f>F8*1.07</f>
        <v>57310.270000000004</v>
      </c>
    </row>
    <row r="21" spans="1:6" ht="26.25" hidden="1" thickBot="1" x14ac:dyDescent="0.3">
      <c r="A21" s="4">
        <v>2</v>
      </c>
      <c r="B21" s="2" t="s">
        <v>8</v>
      </c>
      <c r="C21" s="3">
        <f>F21*D21</f>
        <v>44885.712</v>
      </c>
      <c r="D21" s="3">
        <v>3</v>
      </c>
      <c r="E21" s="3">
        <f>70+30+20</f>
        <v>120</v>
      </c>
      <c r="F21" s="3">
        <f>F9*1.072</f>
        <v>14961.904</v>
      </c>
    </row>
    <row r="22" spans="1:6" hidden="1" x14ac:dyDescent="0.25"/>
    <row r="23" spans="1:6" hidden="1" x14ac:dyDescent="0.25"/>
    <row r="24" spans="1:6" hidden="1" x14ac:dyDescent="0.25"/>
    <row r="25" spans="1:6" hidden="1" x14ac:dyDescent="0.25"/>
    <row r="26" spans="1:6" hidden="1" x14ac:dyDescent="0.25"/>
    <row r="27" spans="1:6" ht="130.5" hidden="1" customHeight="1" x14ac:dyDescent="0.25"/>
    <row r="28" spans="1:6" ht="75.75" customHeight="1" x14ac:dyDescent="0.25">
      <c r="A28" s="10" t="s">
        <v>11</v>
      </c>
      <c r="B28" s="10"/>
      <c r="C28" s="10"/>
      <c r="D28" s="10"/>
      <c r="E28" s="10"/>
      <c r="F28" s="10"/>
    </row>
    <row r="30" spans="1:6" ht="15.75" thickBot="1" x14ac:dyDescent="0.3"/>
    <row r="31" spans="1:6" ht="32.25" customHeight="1" thickBot="1" x14ac:dyDescent="0.3">
      <c r="A31" s="11" t="s">
        <v>0</v>
      </c>
      <c r="B31" s="11" t="s">
        <v>1</v>
      </c>
      <c r="C31" s="13" t="s">
        <v>2</v>
      </c>
      <c r="D31" s="14"/>
      <c r="E31" s="15"/>
      <c r="F31" s="11" t="s">
        <v>3</v>
      </c>
    </row>
    <row r="32" spans="1:6" ht="51.75" thickBot="1" x14ac:dyDescent="0.3">
      <c r="A32" s="12"/>
      <c r="B32" s="12"/>
      <c r="C32" s="1" t="s">
        <v>4</v>
      </c>
      <c r="D32" s="1" t="s">
        <v>5</v>
      </c>
      <c r="E32" s="1" t="s">
        <v>6</v>
      </c>
      <c r="F32" s="12"/>
    </row>
    <row r="33" spans="1:6" ht="15.75" thickBot="1" x14ac:dyDescent="0.3">
      <c r="A33" s="4">
        <v>1</v>
      </c>
      <c r="B33" s="1">
        <v>2</v>
      </c>
      <c r="C33" s="1">
        <v>3</v>
      </c>
      <c r="D33" s="1">
        <v>4</v>
      </c>
      <c r="E33" s="1">
        <v>5</v>
      </c>
      <c r="F33" s="1">
        <v>6</v>
      </c>
    </row>
    <row r="34" spans="1:6" ht="26.25" thickBot="1" x14ac:dyDescent="0.3">
      <c r="A34" s="4">
        <v>1</v>
      </c>
      <c r="B34" s="2" t="s">
        <v>7</v>
      </c>
      <c r="C34" s="3">
        <f>F34*D34</f>
        <v>361742.42424000008</v>
      </c>
      <c r="D34" s="7">
        <f>D35</f>
        <v>6</v>
      </c>
      <c r="E34" s="3">
        <f>40+5+5+250+70+15+55</f>
        <v>440</v>
      </c>
      <c r="F34" s="3">
        <f>F20*1.052</f>
        <v>60290.404040000009</v>
      </c>
    </row>
    <row r="35" spans="1:6" ht="26.25" thickBot="1" x14ac:dyDescent="0.3">
      <c r="A35" s="4">
        <v>2</v>
      </c>
      <c r="B35" s="2" t="s">
        <v>8</v>
      </c>
      <c r="C35" s="3">
        <f>F35*D35</f>
        <v>95786.109408000004</v>
      </c>
      <c r="D35" s="3">
        <v>6</v>
      </c>
      <c r="E35" s="3">
        <f>108.6+73+55+250+120+50</f>
        <v>656.6</v>
      </c>
      <c r="F35" s="3">
        <f>F21*1.067</f>
        <v>15964.351568</v>
      </c>
    </row>
    <row r="41" spans="1:6" ht="12.75" customHeight="1" x14ac:dyDescent="0.25"/>
    <row r="42" spans="1:6" ht="94.5" customHeight="1" x14ac:dyDescent="0.25">
      <c r="A42" s="10" t="s">
        <v>12</v>
      </c>
      <c r="B42" s="10"/>
      <c r="C42" s="10"/>
      <c r="D42" s="10"/>
      <c r="E42" s="10"/>
      <c r="F42" s="10"/>
    </row>
    <row r="44" spans="1:6" ht="15.75" thickBot="1" x14ac:dyDescent="0.3"/>
    <row r="45" spans="1:6" ht="31.5" customHeight="1" thickBot="1" x14ac:dyDescent="0.3">
      <c r="A45" s="11" t="s">
        <v>0</v>
      </c>
      <c r="B45" s="11" t="s">
        <v>1</v>
      </c>
      <c r="C45" s="13" t="s">
        <v>2</v>
      </c>
      <c r="D45" s="14"/>
      <c r="E45" s="15"/>
      <c r="F45" s="11" t="s">
        <v>3</v>
      </c>
    </row>
    <row r="46" spans="1:6" ht="51.75" thickBot="1" x14ac:dyDescent="0.3">
      <c r="A46" s="12"/>
      <c r="B46" s="12"/>
      <c r="C46" s="1" t="s">
        <v>4</v>
      </c>
      <c r="D46" s="1" t="s">
        <v>5</v>
      </c>
      <c r="E46" s="1" t="s">
        <v>6</v>
      </c>
      <c r="F46" s="12"/>
    </row>
    <row r="47" spans="1:6" ht="15.75" thickBot="1" x14ac:dyDescent="0.3">
      <c r="A47" s="5">
        <v>1</v>
      </c>
      <c r="B47" s="1">
        <v>2</v>
      </c>
      <c r="C47" s="1">
        <v>3</v>
      </c>
      <c r="D47" s="1">
        <v>4</v>
      </c>
      <c r="E47" s="1">
        <v>5</v>
      </c>
      <c r="F47" s="1">
        <v>6</v>
      </c>
    </row>
    <row r="48" spans="1:6" ht="26.25" thickBot="1" x14ac:dyDescent="0.3">
      <c r="A48" s="5">
        <v>1</v>
      </c>
      <c r="B48" s="2" t="s">
        <v>7</v>
      </c>
      <c r="C48" s="3">
        <f>F48*D48</f>
        <v>198777.46211988002</v>
      </c>
      <c r="D48" s="7">
        <v>3</v>
      </c>
      <c r="E48" s="3">
        <f>50+60+100</f>
        <v>210</v>
      </c>
      <c r="F48" s="3">
        <f>F34*1.099</f>
        <v>66259.154039960005</v>
      </c>
    </row>
    <row r="49" spans="1:6" ht="26.25" thickBot="1" x14ac:dyDescent="0.3">
      <c r="A49" s="5">
        <v>2</v>
      </c>
      <c r="B49" s="2" t="s">
        <v>8</v>
      </c>
      <c r="C49" s="3">
        <f>F49*D49</f>
        <v>52059.750463247998</v>
      </c>
      <c r="D49" s="3">
        <v>3</v>
      </c>
      <c r="E49" s="3">
        <f>30+120+40+70</f>
        <v>260</v>
      </c>
      <c r="F49" s="3">
        <f>F35*1.087</f>
        <v>17353.250154416</v>
      </c>
    </row>
    <row r="51" spans="1:6" x14ac:dyDescent="0.25">
      <c r="F51" s="8"/>
    </row>
    <row r="54" spans="1:6" ht="97.5" customHeight="1" x14ac:dyDescent="0.25">
      <c r="A54" s="10" t="s">
        <v>13</v>
      </c>
      <c r="B54" s="10"/>
      <c r="C54" s="10"/>
      <c r="D54" s="10"/>
      <c r="E54" s="10"/>
      <c r="F54" s="10"/>
    </row>
    <row r="56" spans="1:6" ht="15.75" thickBot="1" x14ac:dyDescent="0.3"/>
    <row r="57" spans="1:6" ht="41.25" customHeight="1" thickBot="1" x14ac:dyDescent="0.3">
      <c r="A57" s="11" t="s">
        <v>0</v>
      </c>
      <c r="B57" s="11" t="s">
        <v>1</v>
      </c>
      <c r="C57" s="13" t="s">
        <v>2</v>
      </c>
      <c r="D57" s="14"/>
      <c r="E57" s="15"/>
      <c r="F57" s="11" t="s">
        <v>3</v>
      </c>
    </row>
    <row r="58" spans="1:6" ht="51.75" thickBot="1" x14ac:dyDescent="0.3">
      <c r="A58" s="12"/>
      <c r="B58" s="12"/>
      <c r="C58" s="1" t="s">
        <v>4</v>
      </c>
      <c r="D58" s="1" t="s">
        <v>5</v>
      </c>
      <c r="E58" s="1" t="s">
        <v>6</v>
      </c>
      <c r="F58" s="12"/>
    </row>
    <row r="59" spans="1:6" ht="15.75" thickBot="1" x14ac:dyDescent="0.3">
      <c r="A59" s="9">
        <v>1</v>
      </c>
      <c r="B59" s="1">
        <v>2</v>
      </c>
      <c r="C59" s="1">
        <v>3</v>
      </c>
      <c r="D59" s="1">
        <v>4</v>
      </c>
      <c r="E59" s="1">
        <v>5</v>
      </c>
      <c r="F59" s="1">
        <v>6</v>
      </c>
    </row>
    <row r="60" spans="1:6" ht="26.25" thickBot="1" x14ac:dyDescent="0.3">
      <c r="A60" s="9">
        <v>1</v>
      </c>
      <c r="B60" s="2" t="s">
        <v>7</v>
      </c>
      <c r="C60" s="3">
        <f>F60*D60</f>
        <v>152396.05429190799</v>
      </c>
      <c r="D60" s="7">
        <v>2</v>
      </c>
      <c r="E60" s="3">
        <v>150</v>
      </c>
      <c r="F60" s="3">
        <f>F48*1.15</f>
        <v>76198.027145953994</v>
      </c>
    </row>
    <row r="61" spans="1:6" ht="26.25" thickBot="1" x14ac:dyDescent="0.3">
      <c r="A61" s="9">
        <v>2</v>
      </c>
      <c r="B61" s="2" t="s">
        <v>8</v>
      </c>
      <c r="C61" s="3">
        <f>F61*D61</f>
        <v>39912.475355156799</v>
      </c>
      <c r="D61" s="3">
        <v>2</v>
      </c>
      <c r="E61" s="3">
        <v>250</v>
      </c>
      <c r="F61" s="3">
        <f>F49*1.15</f>
        <v>19956.2376775784</v>
      </c>
    </row>
  </sheetData>
  <mergeCells count="25">
    <mergeCell ref="A54:F54"/>
    <mergeCell ref="A57:A58"/>
    <mergeCell ref="B57:B58"/>
    <mergeCell ref="C57:E57"/>
    <mergeCell ref="F57:F58"/>
    <mergeCell ref="A31:A32"/>
    <mergeCell ref="B31:B32"/>
    <mergeCell ref="C31:E31"/>
    <mergeCell ref="F31:F32"/>
    <mergeCell ref="A2:F2"/>
    <mergeCell ref="A5:A6"/>
    <mergeCell ref="B5:B6"/>
    <mergeCell ref="C5:E5"/>
    <mergeCell ref="F5:F6"/>
    <mergeCell ref="A14:F14"/>
    <mergeCell ref="A17:A18"/>
    <mergeCell ref="B17:B18"/>
    <mergeCell ref="C17:E17"/>
    <mergeCell ref="F17:F18"/>
    <mergeCell ref="A28:F28"/>
    <mergeCell ref="A42:F42"/>
    <mergeCell ref="A45:A46"/>
    <mergeCell ref="B45:B46"/>
    <mergeCell ref="C45:E45"/>
    <mergeCell ref="F45:F46"/>
  </mergeCells>
  <pageMargins left="0.70866141732283472" right="0.70866141732283472" top="0.74803149606299213" bottom="0.74803149606299213" header="0.31496062992125984" footer="0.31496062992125984"/>
  <pageSetup paperSize="9" fitToHeight="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Верно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2020-11-03T09:22:13Z</dcterms:modified>
</cp:coreProperties>
</file>